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Рашовиц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Справка!$A$8:$J$47</definedName>
  </definedNames>
  <calcPr calcId="162913"/>
</workbook>
</file>

<file path=xl/calcChain.xml><?xml version="1.0" encoding="utf-8"?>
<calcChain xmlns="http://schemas.openxmlformats.org/spreadsheetml/2006/main">
  <c r="J29" i="1" l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28" i="1"/>
  <c r="F47" i="1"/>
  <c r="G47" i="1"/>
  <c r="H4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9" i="1"/>
  <c r="F26" i="1"/>
  <c r="F48" i="1" s="1"/>
  <c r="G26" i="1"/>
  <c r="H26" i="1"/>
  <c r="H48" i="1" l="1"/>
  <c r="B47" i="1"/>
  <c r="B26" i="1"/>
  <c r="G48" i="1"/>
  <c r="J26" i="1"/>
  <c r="J47" i="1"/>
  <c r="J48" i="1" l="1"/>
  <c r="B48" i="1"/>
</calcChain>
</file>

<file path=xl/sharedStrings.xml><?xml version="1.0" encoding="utf-8"?>
<sst xmlns="http://schemas.openxmlformats.org/spreadsheetml/2006/main" count="164" uniqueCount="81">
  <si>
    <t>Масив №</t>
  </si>
  <si>
    <t>Кад. № в КК</t>
  </si>
  <si>
    <t>Кат. земя</t>
  </si>
  <si>
    <t>Имот площ дка</t>
  </si>
  <si>
    <t>ВИЯД ИНЖЕНЕРИНГ ООД</t>
  </si>
  <si>
    <t>16</t>
  </si>
  <si>
    <t>7.15</t>
  </si>
  <si>
    <t>Ливада</t>
  </si>
  <si>
    <t>7.16</t>
  </si>
  <si>
    <t>17</t>
  </si>
  <si>
    <t>2.20</t>
  </si>
  <si>
    <t>2.21</t>
  </si>
  <si>
    <t>18</t>
  </si>
  <si>
    <t>1.5</t>
  </si>
  <si>
    <t>Пасище</t>
  </si>
  <si>
    <t>19</t>
  </si>
  <si>
    <t>1.45</t>
  </si>
  <si>
    <t>20</t>
  </si>
  <si>
    <t>1.33</t>
  </si>
  <si>
    <t>1.35</t>
  </si>
  <si>
    <t>21</t>
  </si>
  <si>
    <t>1.28</t>
  </si>
  <si>
    <t>1.30</t>
  </si>
  <si>
    <t>22</t>
  </si>
  <si>
    <t>1.23</t>
  </si>
  <si>
    <t>1.24</t>
  </si>
  <si>
    <t>23</t>
  </si>
  <si>
    <t>1.18</t>
  </si>
  <si>
    <t>1.19</t>
  </si>
  <si>
    <t>1.20</t>
  </si>
  <si>
    <t>24</t>
  </si>
  <si>
    <t>1.25</t>
  </si>
  <si>
    <t>25</t>
  </si>
  <si>
    <t>1.8</t>
  </si>
  <si>
    <t>Общо за производителя</t>
  </si>
  <si>
    <t>Каплан агро ЕООД</t>
  </si>
  <si>
    <t>1</t>
  </si>
  <si>
    <t>10.28</t>
  </si>
  <si>
    <t>10.29</t>
  </si>
  <si>
    <t>10</t>
  </si>
  <si>
    <t>11.2</t>
  </si>
  <si>
    <t>11</t>
  </si>
  <si>
    <t>10.6</t>
  </si>
  <si>
    <t>10.7</t>
  </si>
  <si>
    <t>10.8</t>
  </si>
  <si>
    <t>11.5</t>
  </si>
  <si>
    <t>12</t>
  </si>
  <si>
    <t>10.9</t>
  </si>
  <si>
    <t>13</t>
  </si>
  <si>
    <t>10.20</t>
  </si>
  <si>
    <t>14</t>
  </si>
  <si>
    <t>10.14</t>
  </si>
  <si>
    <t>10.34</t>
  </si>
  <si>
    <t>2</t>
  </si>
  <si>
    <t>10.26</t>
  </si>
  <si>
    <t>3</t>
  </si>
  <si>
    <t>11.8</t>
  </si>
  <si>
    <t>4</t>
  </si>
  <si>
    <t>11.53</t>
  </si>
  <si>
    <t>5</t>
  </si>
  <si>
    <t>6</t>
  </si>
  <si>
    <t>11.55</t>
  </si>
  <si>
    <t>7</t>
  </si>
  <si>
    <t>11.14</t>
  </si>
  <si>
    <t>8</t>
  </si>
  <si>
    <t>11.12</t>
  </si>
  <si>
    <t>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</si>
  <si>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</si>
  <si>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</si>
  <si>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</si>
  <si>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РАШОВИЦА ЕКАТТЕ 62311</t>
  </si>
  <si>
    <t xml:space="preserve"> за  споразумение по чл. 37 ж ПМЛ с № 15ПМЛ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</si>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</sst>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E13" sqref="E13"/>
    </sheetView>
  </sheetViews>
  <sheetFormatPr defaultRowHeight="15" x14ac:dyDescent="0.25"/>
  <cols>
    <col min="1" max="1" width="24.71093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.85546875" customWidth="1"/>
  </cols>
  <sheetData>
    <row r="1" spans="1:10" x14ac:dyDescent="0.25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73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71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72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74</v>
      </c>
      <c r="B8" s="15" t="s">
        <v>0</v>
      </c>
      <c r="C8" s="15" t="s">
        <v>1</v>
      </c>
      <c r="D8" s="16" t="s">
        <v>75</v>
      </c>
      <c r="E8" s="11" t="s">
        <v>2</v>
      </c>
      <c r="F8" s="17" t="s">
        <v>3</v>
      </c>
      <c r="G8" s="17" t="s">
        <v>80</v>
      </c>
      <c r="H8" s="17" t="s">
        <v>76</v>
      </c>
      <c r="I8" s="18" t="s">
        <v>77</v>
      </c>
      <c r="J8" s="18" t="s">
        <v>78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4</v>
      </c>
      <c r="F9" s="7">
        <v>3.871</v>
      </c>
      <c r="G9" s="7">
        <v>0</v>
      </c>
      <c r="H9" s="7">
        <v>2.1960000000000002</v>
      </c>
      <c r="I9" s="8">
        <v>12</v>
      </c>
      <c r="J9" s="8">
        <f>I9*H9</f>
        <v>26.352000000000004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3.383</v>
      </c>
      <c r="G10" s="7">
        <v>0</v>
      </c>
      <c r="H10" s="7">
        <v>2.6019999999999999</v>
      </c>
      <c r="I10" s="8">
        <v>12</v>
      </c>
      <c r="J10" s="8">
        <f t="shared" ref="J10:J25" si="0">I10*H10</f>
        <v>31.223999999999997</v>
      </c>
    </row>
    <row r="11" spans="1:10" x14ac:dyDescent="0.25">
      <c r="A11" s="4" t="s">
        <v>4</v>
      </c>
      <c r="B11" s="4" t="s">
        <v>9</v>
      </c>
      <c r="C11" s="4" t="s">
        <v>10</v>
      </c>
      <c r="D11" s="5" t="s">
        <v>7</v>
      </c>
      <c r="E11" s="6">
        <v>6</v>
      </c>
      <c r="F11" s="7">
        <v>6.484</v>
      </c>
      <c r="G11" s="7">
        <v>0</v>
      </c>
      <c r="H11" s="7">
        <v>2.3759999999999999</v>
      </c>
      <c r="I11" s="8">
        <v>12</v>
      </c>
      <c r="J11" s="8">
        <f t="shared" si="0"/>
        <v>28.512</v>
      </c>
    </row>
    <row r="12" spans="1:10" x14ac:dyDescent="0.25">
      <c r="A12" s="4" t="s">
        <v>4</v>
      </c>
      <c r="B12" s="4" t="s">
        <v>9</v>
      </c>
      <c r="C12" s="4" t="s">
        <v>11</v>
      </c>
      <c r="D12" s="5" t="s">
        <v>7</v>
      </c>
      <c r="E12" s="6">
        <v>6</v>
      </c>
      <c r="F12" s="7">
        <v>0.98299999999999998</v>
      </c>
      <c r="G12" s="7">
        <v>0.95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12</v>
      </c>
      <c r="C13" s="4" t="s">
        <v>13</v>
      </c>
      <c r="D13" s="5" t="s">
        <v>14</v>
      </c>
      <c r="E13" s="6">
        <v>7</v>
      </c>
      <c r="F13" s="7">
        <v>2.0179999999999998</v>
      </c>
      <c r="G13" s="7">
        <v>2.0030000000000001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15</v>
      </c>
      <c r="C14" s="4" t="s">
        <v>16</v>
      </c>
      <c r="D14" s="5" t="s">
        <v>7</v>
      </c>
      <c r="E14" s="6">
        <v>7</v>
      </c>
      <c r="F14" s="7">
        <v>1.9950000000000001</v>
      </c>
      <c r="G14" s="7">
        <v>0</v>
      </c>
      <c r="H14" s="7">
        <v>1.994</v>
      </c>
      <c r="I14" s="8">
        <v>12</v>
      </c>
      <c r="J14" s="8">
        <f t="shared" si="0"/>
        <v>23.928000000000001</v>
      </c>
    </row>
    <row r="15" spans="1:10" x14ac:dyDescent="0.25">
      <c r="A15" s="4" t="s">
        <v>4</v>
      </c>
      <c r="B15" s="4" t="s">
        <v>17</v>
      </c>
      <c r="C15" s="4" t="s">
        <v>18</v>
      </c>
      <c r="D15" s="5" t="s">
        <v>14</v>
      </c>
      <c r="E15" s="6">
        <v>7</v>
      </c>
      <c r="F15" s="7">
        <v>5.5179999999999998</v>
      </c>
      <c r="G15" s="7">
        <v>5.41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17</v>
      </c>
      <c r="C16" s="4" t="s">
        <v>19</v>
      </c>
      <c r="D16" s="5" t="s">
        <v>14</v>
      </c>
      <c r="E16" s="6">
        <v>7</v>
      </c>
      <c r="F16" s="7">
        <v>8.8780000000000001</v>
      </c>
      <c r="G16" s="7">
        <v>0</v>
      </c>
      <c r="H16" s="7">
        <v>8.2409999999999997</v>
      </c>
      <c r="I16" s="8">
        <v>12</v>
      </c>
      <c r="J16" s="8">
        <f t="shared" si="0"/>
        <v>98.891999999999996</v>
      </c>
    </row>
    <row r="17" spans="1:10" x14ac:dyDescent="0.25">
      <c r="A17" s="4" t="s">
        <v>4</v>
      </c>
      <c r="B17" s="4" t="s">
        <v>20</v>
      </c>
      <c r="C17" s="4" t="s">
        <v>21</v>
      </c>
      <c r="D17" s="5" t="s">
        <v>14</v>
      </c>
      <c r="E17" s="6">
        <v>7</v>
      </c>
      <c r="F17" s="7">
        <v>2.988</v>
      </c>
      <c r="G17" s="7">
        <v>1.911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20</v>
      </c>
      <c r="C18" s="4" t="s">
        <v>22</v>
      </c>
      <c r="D18" s="5" t="s">
        <v>14</v>
      </c>
      <c r="E18" s="6">
        <v>7</v>
      </c>
      <c r="F18" s="7">
        <v>3.3180000000000001</v>
      </c>
      <c r="G18" s="7">
        <v>1.5720000000000001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23</v>
      </c>
      <c r="C19" s="4" t="s">
        <v>24</v>
      </c>
      <c r="D19" s="5" t="s">
        <v>7</v>
      </c>
      <c r="E19" s="6">
        <v>7</v>
      </c>
      <c r="F19" s="7">
        <v>2.7210000000000001</v>
      </c>
      <c r="G19" s="7">
        <v>2.3199999999999998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23</v>
      </c>
      <c r="C20" s="4" t="s">
        <v>25</v>
      </c>
      <c r="D20" s="5" t="s">
        <v>7</v>
      </c>
      <c r="E20" s="6">
        <v>7</v>
      </c>
      <c r="F20" s="7">
        <v>2.7370000000000001</v>
      </c>
      <c r="G20" s="7">
        <v>0</v>
      </c>
      <c r="H20" s="7">
        <v>2.6680000000000001</v>
      </c>
      <c r="I20" s="8">
        <v>12</v>
      </c>
      <c r="J20" s="8">
        <f t="shared" si="0"/>
        <v>32.016000000000005</v>
      </c>
    </row>
    <row r="21" spans="1:10" x14ac:dyDescent="0.25">
      <c r="A21" s="4" t="s">
        <v>4</v>
      </c>
      <c r="B21" s="4" t="s">
        <v>26</v>
      </c>
      <c r="C21" s="4" t="s">
        <v>27</v>
      </c>
      <c r="D21" s="5" t="s">
        <v>7</v>
      </c>
      <c r="E21" s="6">
        <v>7</v>
      </c>
      <c r="F21" s="7">
        <v>2.0310000000000001</v>
      </c>
      <c r="G21" s="7">
        <v>0</v>
      </c>
      <c r="H21" s="7">
        <v>2.0310000000000001</v>
      </c>
      <c r="I21" s="8">
        <v>12</v>
      </c>
      <c r="J21" s="8">
        <f t="shared" si="0"/>
        <v>24.372</v>
      </c>
    </row>
    <row r="22" spans="1:10" x14ac:dyDescent="0.25">
      <c r="A22" s="4" t="s">
        <v>4</v>
      </c>
      <c r="B22" s="4" t="s">
        <v>26</v>
      </c>
      <c r="C22" s="4" t="s">
        <v>28</v>
      </c>
      <c r="D22" s="5" t="s">
        <v>7</v>
      </c>
      <c r="E22" s="6">
        <v>7</v>
      </c>
      <c r="F22" s="7">
        <v>1.921</v>
      </c>
      <c r="G22" s="7">
        <v>0</v>
      </c>
      <c r="H22" s="7">
        <v>1.79</v>
      </c>
      <c r="I22" s="8">
        <v>12</v>
      </c>
      <c r="J22" s="8">
        <f t="shared" si="0"/>
        <v>21.48</v>
      </c>
    </row>
    <row r="23" spans="1:10" x14ac:dyDescent="0.25">
      <c r="A23" s="4" t="s">
        <v>4</v>
      </c>
      <c r="B23" s="4" t="s">
        <v>26</v>
      </c>
      <c r="C23" s="4" t="s">
        <v>29</v>
      </c>
      <c r="D23" s="5" t="s">
        <v>7</v>
      </c>
      <c r="E23" s="6">
        <v>7</v>
      </c>
      <c r="F23" s="7">
        <v>1.9750000000000001</v>
      </c>
      <c r="G23" s="7">
        <v>0</v>
      </c>
      <c r="H23" s="7">
        <v>0.28799999999999998</v>
      </c>
      <c r="I23" s="8">
        <v>12</v>
      </c>
      <c r="J23" s="8">
        <f t="shared" si="0"/>
        <v>3.4559999999999995</v>
      </c>
    </row>
    <row r="24" spans="1:10" x14ac:dyDescent="0.25">
      <c r="A24" s="4" t="s">
        <v>4</v>
      </c>
      <c r="B24" s="4" t="s">
        <v>30</v>
      </c>
      <c r="C24" s="4" t="s">
        <v>31</v>
      </c>
      <c r="D24" s="5" t="s">
        <v>7</v>
      </c>
      <c r="E24" s="6">
        <v>7</v>
      </c>
      <c r="F24" s="7">
        <v>11.339</v>
      </c>
      <c r="G24" s="7">
        <v>10.349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32</v>
      </c>
      <c r="C25" s="4" t="s">
        <v>33</v>
      </c>
      <c r="D25" s="5" t="s">
        <v>14</v>
      </c>
      <c r="E25" s="6">
        <v>7</v>
      </c>
      <c r="F25" s="7">
        <v>2.7949999999999999</v>
      </c>
      <c r="G25" s="7">
        <v>0</v>
      </c>
      <c r="H25" s="7">
        <v>2.5329999999999999</v>
      </c>
      <c r="I25" s="8">
        <v>12</v>
      </c>
      <c r="J25" s="8">
        <f t="shared" si="0"/>
        <v>30.396000000000001</v>
      </c>
    </row>
    <row r="26" spans="1:10" x14ac:dyDescent="0.25">
      <c r="A26" s="9" t="s">
        <v>34</v>
      </c>
      <c r="B26" s="14">
        <f>G26+H26</f>
        <v>51.233999999999995</v>
      </c>
      <c r="C26" s="10"/>
      <c r="D26" s="10"/>
      <c r="E26" s="11"/>
      <c r="F26" s="12">
        <f>SUM(F9:F25)</f>
        <v>64.954999999999998</v>
      </c>
      <c r="G26" s="12">
        <f>SUM(G9:G25)</f>
        <v>24.515000000000001</v>
      </c>
      <c r="H26" s="12">
        <f>SUM(H9:H25)</f>
        <v>26.718999999999998</v>
      </c>
      <c r="I26" s="13"/>
      <c r="J26" s="13">
        <f>SUM(J9:J25)</f>
        <v>320.62800000000004</v>
      </c>
    </row>
    <row r="27" spans="1:10" x14ac:dyDescent="0.25">
      <c r="A27" s="5"/>
      <c r="B27" s="5"/>
      <c r="C27" s="5"/>
      <c r="D27" s="5"/>
      <c r="E27" s="6"/>
      <c r="F27" s="7"/>
      <c r="G27" s="7"/>
      <c r="H27" s="7"/>
      <c r="I27" s="8"/>
      <c r="J27" s="8"/>
    </row>
    <row r="28" spans="1:10" x14ac:dyDescent="0.25">
      <c r="A28" s="4" t="s">
        <v>35</v>
      </c>
      <c r="B28" s="4" t="s">
        <v>36</v>
      </c>
      <c r="C28" s="4" t="s">
        <v>37</v>
      </c>
      <c r="D28" s="5" t="s">
        <v>7</v>
      </c>
      <c r="E28" s="6">
        <v>8</v>
      </c>
      <c r="F28" s="7">
        <v>3.008</v>
      </c>
      <c r="G28" s="7">
        <v>1.9119999999999999</v>
      </c>
      <c r="H28" s="7">
        <v>0</v>
      </c>
      <c r="I28" s="8">
        <v>0</v>
      </c>
      <c r="J28" s="8">
        <f>I28*H28</f>
        <v>0</v>
      </c>
    </row>
    <row r="29" spans="1:10" x14ac:dyDescent="0.25">
      <c r="A29" s="4" t="s">
        <v>35</v>
      </c>
      <c r="B29" s="4" t="s">
        <v>36</v>
      </c>
      <c r="C29" s="4" t="s">
        <v>38</v>
      </c>
      <c r="D29" s="5" t="s">
        <v>7</v>
      </c>
      <c r="E29" s="6">
        <v>8</v>
      </c>
      <c r="F29" s="7">
        <v>2</v>
      </c>
      <c r="G29" s="7">
        <v>1.984</v>
      </c>
      <c r="H29" s="7">
        <v>0</v>
      </c>
      <c r="I29" s="8">
        <v>0</v>
      </c>
      <c r="J29" s="8">
        <f t="shared" ref="J29:J46" si="1">I29*H29</f>
        <v>0</v>
      </c>
    </row>
    <row r="30" spans="1:10" x14ac:dyDescent="0.25">
      <c r="A30" s="4" t="s">
        <v>35</v>
      </c>
      <c r="B30" s="4" t="s">
        <v>39</v>
      </c>
      <c r="C30" s="4" t="s">
        <v>40</v>
      </c>
      <c r="D30" s="5" t="s">
        <v>7</v>
      </c>
      <c r="E30" s="6">
        <v>7</v>
      </c>
      <c r="F30" s="7">
        <v>3.952</v>
      </c>
      <c r="G30" s="7">
        <v>0</v>
      </c>
      <c r="H30" s="7">
        <v>1.1559999999999999</v>
      </c>
      <c r="I30" s="8">
        <v>12</v>
      </c>
      <c r="J30" s="8">
        <f t="shared" si="1"/>
        <v>13.872</v>
      </c>
    </row>
    <row r="31" spans="1:10" x14ac:dyDescent="0.25">
      <c r="A31" s="4" t="s">
        <v>35</v>
      </c>
      <c r="B31" s="4" t="s">
        <v>41</v>
      </c>
      <c r="C31" s="4" t="s">
        <v>42</v>
      </c>
      <c r="D31" s="5" t="s">
        <v>14</v>
      </c>
      <c r="E31" s="6">
        <v>8</v>
      </c>
      <c r="F31" s="7">
        <v>1.101</v>
      </c>
      <c r="G31" s="7">
        <v>0.98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35</v>
      </c>
      <c r="B32" s="4" t="s">
        <v>41</v>
      </c>
      <c r="C32" s="4" t="s">
        <v>43</v>
      </c>
      <c r="D32" s="5" t="s">
        <v>14</v>
      </c>
      <c r="E32" s="6">
        <v>8</v>
      </c>
      <c r="F32" s="7">
        <v>0.99</v>
      </c>
      <c r="G32" s="7">
        <v>0.46600000000000003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35</v>
      </c>
      <c r="B33" s="4" t="s">
        <v>41</v>
      </c>
      <c r="C33" s="4" t="s">
        <v>44</v>
      </c>
      <c r="D33" s="5" t="s">
        <v>14</v>
      </c>
      <c r="E33" s="6">
        <v>8</v>
      </c>
      <c r="F33" s="7">
        <v>4.0419999999999998</v>
      </c>
      <c r="G33" s="7">
        <v>0</v>
      </c>
      <c r="H33" s="7">
        <v>2.7770000000000001</v>
      </c>
      <c r="I33" s="8">
        <v>12</v>
      </c>
      <c r="J33" s="8">
        <f t="shared" si="1"/>
        <v>33.323999999999998</v>
      </c>
    </row>
    <row r="34" spans="1:10" x14ac:dyDescent="0.25">
      <c r="A34" s="4" t="s">
        <v>35</v>
      </c>
      <c r="B34" s="4" t="s">
        <v>41</v>
      </c>
      <c r="C34" s="4" t="s">
        <v>45</v>
      </c>
      <c r="D34" s="5" t="s">
        <v>7</v>
      </c>
      <c r="E34" s="6">
        <v>7</v>
      </c>
      <c r="F34" s="7">
        <v>11.178000000000001</v>
      </c>
      <c r="G34" s="7">
        <v>0</v>
      </c>
      <c r="H34" s="7">
        <v>11.157999999999999</v>
      </c>
      <c r="I34" s="8">
        <v>12</v>
      </c>
      <c r="J34" s="8">
        <f t="shared" si="1"/>
        <v>133.89599999999999</v>
      </c>
    </row>
    <row r="35" spans="1:10" x14ac:dyDescent="0.25">
      <c r="A35" s="4" t="s">
        <v>35</v>
      </c>
      <c r="B35" s="4" t="s">
        <v>46</v>
      </c>
      <c r="C35" s="4" t="s">
        <v>47</v>
      </c>
      <c r="D35" s="5" t="s">
        <v>14</v>
      </c>
      <c r="E35" s="6">
        <v>8</v>
      </c>
      <c r="F35" s="7">
        <v>2.5350000000000001</v>
      </c>
      <c r="G35" s="7">
        <v>0</v>
      </c>
      <c r="H35" s="7">
        <v>1.0489999999999999</v>
      </c>
      <c r="I35" s="8">
        <v>12</v>
      </c>
      <c r="J35" s="8">
        <f t="shared" si="1"/>
        <v>12.587999999999999</v>
      </c>
    </row>
    <row r="36" spans="1:10" x14ac:dyDescent="0.25">
      <c r="A36" s="4" t="s">
        <v>35</v>
      </c>
      <c r="B36" s="4" t="s">
        <v>48</v>
      </c>
      <c r="C36" s="4" t="s">
        <v>49</v>
      </c>
      <c r="D36" s="5" t="s">
        <v>14</v>
      </c>
      <c r="E36" s="6">
        <v>8</v>
      </c>
      <c r="F36" s="7">
        <v>4</v>
      </c>
      <c r="G36" s="7">
        <v>0</v>
      </c>
      <c r="H36" s="7">
        <v>3.8039999999999998</v>
      </c>
      <c r="I36" s="8">
        <v>12</v>
      </c>
      <c r="J36" s="8">
        <f t="shared" si="1"/>
        <v>45.647999999999996</v>
      </c>
    </row>
    <row r="37" spans="1:10" x14ac:dyDescent="0.25">
      <c r="A37" s="4" t="s">
        <v>35</v>
      </c>
      <c r="B37" s="4" t="s">
        <v>50</v>
      </c>
      <c r="C37" s="4" t="s">
        <v>51</v>
      </c>
      <c r="D37" s="5" t="s">
        <v>14</v>
      </c>
      <c r="E37" s="6">
        <v>8</v>
      </c>
      <c r="F37" s="7">
        <v>4.9870000000000001</v>
      </c>
      <c r="G37" s="7">
        <v>0.96099999999999997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35</v>
      </c>
      <c r="B38" s="4" t="s">
        <v>50</v>
      </c>
      <c r="C38" s="4" t="s">
        <v>52</v>
      </c>
      <c r="D38" s="5" t="s">
        <v>14</v>
      </c>
      <c r="E38" s="6">
        <v>8</v>
      </c>
      <c r="F38" s="7">
        <v>2.6160000000000001</v>
      </c>
      <c r="G38" s="7">
        <v>0</v>
      </c>
      <c r="H38" s="7">
        <v>1.202</v>
      </c>
      <c r="I38" s="8">
        <v>12</v>
      </c>
      <c r="J38" s="8">
        <f t="shared" si="1"/>
        <v>14.423999999999999</v>
      </c>
    </row>
    <row r="39" spans="1:10" x14ac:dyDescent="0.25">
      <c r="A39" s="4" t="s">
        <v>35</v>
      </c>
      <c r="B39" s="4" t="s">
        <v>53</v>
      </c>
      <c r="C39" s="4" t="s">
        <v>54</v>
      </c>
      <c r="D39" s="5" t="s">
        <v>7</v>
      </c>
      <c r="E39" s="6">
        <v>8</v>
      </c>
      <c r="F39" s="7">
        <v>1.518</v>
      </c>
      <c r="G39" s="7">
        <v>0</v>
      </c>
      <c r="H39" s="7">
        <v>1.32</v>
      </c>
      <c r="I39" s="8">
        <v>12</v>
      </c>
      <c r="J39" s="8">
        <f t="shared" si="1"/>
        <v>15.84</v>
      </c>
    </row>
    <row r="40" spans="1:10" x14ac:dyDescent="0.25">
      <c r="A40" s="4" t="s">
        <v>35</v>
      </c>
      <c r="B40" s="4" t="s">
        <v>55</v>
      </c>
      <c r="C40" s="4" t="s">
        <v>56</v>
      </c>
      <c r="D40" s="5" t="s">
        <v>7</v>
      </c>
      <c r="E40" s="6">
        <v>7</v>
      </c>
      <c r="F40" s="7">
        <v>10.521000000000001</v>
      </c>
      <c r="G40" s="7">
        <v>0</v>
      </c>
      <c r="H40" s="7">
        <v>7.4989999999999997</v>
      </c>
      <c r="I40" s="8">
        <v>12</v>
      </c>
      <c r="J40" s="8">
        <f t="shared" si="1"/>
        <v>89.988</v>
      </c>
    </row>
    <row r="41" spans="1:10" x14ac:dyDescent="0.25">
      <c r="A41" s="4" t="s">
        <v>35</v>
      </c>
      <c r="B41" s="4" t="s">
        <v>57</v>
      </c>
      <c r="C41" s="4" t="s">
        <v>58</v>
      </c>
      <c r="D41" s="5" t="s">
        <v>7</v>
      </c>
      <c r="E41" s="6">
        <v>7</v>
      </c>
      <c r="F41" s="7">
        <v>5</v>
      </c>
      <c r="G41" s="7">
        <v>0</v>
      </c>
      <c r="H41" s="7">
        <v>3.23</v>
      </c>
      <c r="I41" s="8">
        <v>12</v>
      </c>
      <c r="J41" s="8">
        <f t="shared" si="1"/>
        <v>38.76</v>
      </c>
    </row>
    <row r="42" spans="1:10" x14ac:dyDescent="0.25">
      <c r="A42" s="4" t="s">
        <v>35</v>
      </c>
      <c r="B42" s="4" t="s">
        <v>59</v>
      </c>
      <c r="C42" s="4" t="s">
        <v>58</v>
      </c>
      <c r="D42" s="5" t="s">
        <v>7</v>
      </c>
      <c r="E42" s="6">
        <v>7</v>
      </c>
      <c r="F42" s="7">
        <v>5</v>
      </c>
      <c r="G42" s="7">
        <v>0</v>
      </c>
      <c r="H42" s="7">
        <v>1.194</v>
      </c>
      <c r="I42" s="8">
        <v>12</v>
      </c>
      <c r="J42" s="8">
        <f t="shared" si="1"/>
        <v>14.327999999999999</v>
      </c>
    </row>
    <row r="43" spans="1:10" x14ac:dyDescent="0.25">
      <c r="A43" s="4" t="s">
        <v>35</v>
      </c>
      <c r="B43" s="4" t="s">
        <v>60</v>
      </c>
      <c r="C43" s="4" t="s">
        <v>61</v>
      </c>
      <c r="D43" s="5" t="s">
        <v>7</v>
      </c>
      <c r="E43" s="6">
        <v>7</v>
      </c>
      <c r="F43" s="7">
        <v>4</v>
      </c>
      <c r="G43" s="7">
        <v>0</v>
      </c>
      <c r="H43" s="7">
        <v>3.8250000000000002</v>
      </c>
      <c r="I43" s="8">
        <v>12</v>
      </c>
      <c r="J43" s="8">
        <f t="shared" si="1"/>
        <v>45.900000000000006</v>
      </c>
    </row>
    <row r="44" spans="1:10" x14ac:dyDescent="0.25">
      <c r="A44" s="4" t="s">
        <v>35</v>
      </c>
      <c r="B44" s="4" t="s">
        <v>62</v>
      </c>
      <c r="C44" s="4" t="s">
        <v>63</v>
      </c>
      <c r="D44" s="5" t="s">
        <v>7</v>
      </c>
      <c r="E44" s="6">
        <v>7</v>
      </c>
      <c r="F44" s="7">
        <v>7.3819999999999997</v>
      </c>
      <c r="G44" s="7">
        <v>0</v>
      </c>
      <c r="H44" s="7">
        <v>5.298</v>
      </c>
      <c r="I44" s="8">
        <v>12</v>
      </c>
      <c r="J44" s="8">
        <f t="shared" si="1"/>
        <v>63.576000000000001</v>
      </c>
    </row>
    <row r="45" spans="1:10" x14ac:dyDescent="0.25">
      <c r="A45" s="4" t="s">
        <v>35</v>
      </c>
      <c r="B45" s="4" t="s">
        <v>64</v>
      </c>
      <c r="C45" s="4" t="s">
        <v>65</v>
      </c>
      <c r="D45" s="5" t="s">
        <v>7</v>
      </c>
      <c r="E45" s="6">
        <v>7</v>
      </c>
      <c r="F45" s="7">
        <v>2.0640000000000001</v>
      </c>
      <c r="G45" s="7">
        <v>1.369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35</v>
      </c>
      <c r="B46" s="4" t="s">
        <v>66</v>
      </c>
      <c r="C46" s="4" t="s">
        <v>40</v>
      </c>
      <c r="D46" s="5" t="s">
        <v>7</v>
      </c>
      <c r="E46" s="6">
        <v>7</v>
      </c>
      <c r="F46" s="7">
        <v>3.952</v>
      </c>
      <c r="G46" s="7">
        <v>0</v>
      </c>
      <c r="H46" s="7">
        <v>2.0390000000000001</v>
      </c>
      <c r="I46" s="8">
        <v>12</v>
      </c>
      <c r="J46" s="8">
        <f t="shared" si="1"/>
        <v>24.468000000000004</v>
      </c>
    </row>
    <row r="47" spans="1:10" x14ac:dyDescent="0.25">
      <c r="A47" s="9" t="s">
        <v>34</v>
      </c>
      <c r="B47" s="14">
        <f>G47+H47</f>
        <v>53.223000000000006</v>
      </c>
      <c r="C47" s="10"/>
      <c r="D47" s="10"/>
      <c r="E47" s="11"/>
      <c r="F47" s="12">
        <f>SUM(F28:F46)</f>
        <v>79.846000000000004</v>
      </c>
      <c r="G47" s="12">
        <f>SUM(G28:G46)</f>
        <v>7.6719999999999997</v>
      </c>
      <c r="H47" s="12">
        <f>SUM(H28:H46)</f>
        <v>45.551000000000009</v>
      </c>
      <c r="I47" s="13"/>
      <c r="J47" s="13">
        <f>SUM(J28:J46)</f>
        <v>546.61199999999997</v>
      </c>
    </row>
    <row r="48" spans="1:10" x14ac:dyDescent="0.25">
      <c r="A48" s="10" t="s">
        <v>79</v>
      </c>
      <c r="B48" s="14">
        <f>B47+B26</f>
        <v>104.45699999999999</v>
      </c>
      <c r="C48" s="10"/>
      <c r="D48" s="10"/>
      <c r="E48" s="11"/>
      <c r="F48" s="12">
        <f>F47+F26</f>
        <v>144.80099999999999</v>
      </c>
      <c r="G48" s="12">
        <f>G47+G26</f>
        <v>32.186999999999998</v>
      </c>
      <c r="H48" s="12">
        <f>H47+H26</f>
        <v>72.27000000000001</v>
      </c>
      <c r="I48" s="13"/>
      <c r="J48" s="13">
        <f>J47+J26</f>
        <v>867.24</v>
      </c>
    </row>
    <row r="49" spans="5:10" x14ac:dyDescent="0.25">
      <c r="E49" s="1"/>
      <c r="F49" s="2"/>
      <c r="G49" s="2"/>
      <c r="H49" s="2"/>
      <c r="I49" s="3"/>
      <c r="J4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2024-12-13T10:01:45Z</cp:lastPrinted>
  <dcterms:created xsi:type="dcterms:W3CDTF">2024-12-11T13:10:52Z</dcterms:created>
  <dcterms:modified xsi:type="dcterms:W3CDTF">2024-12-13T12:09:56Z</dcterms:modified>
</cp:coreProperties>
</file>